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Сметы 2020 и свод расходов\"/>
    </mc:Choice>
  </mc:AlternateContent>
  <bookViews>
    <workbookView xWindow="120" yWindow="90" windowWidth="15135" windowHeight="94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57" i="1" l="1"/>
  <c r="G55" i="1"/>
  <c r="G53" i="1"/>
  <c r="G51" i="1"/>
  <c r="G49" i="1"/>
  <c r="G47" i="1"/>
  <c r="G45" i="1"/>
  <c r="G43" i="1"/>
  <c r="G42" i="1" s="1"/>
  <c r="G40" i="1"/>
  <c r="G38" i="1"/>
  <c r="G36" i="1"/>
  <c r="G34" i="1"/>
  <c r="G32" i="1"/>
  <c r="G28" i="1"/>
  <c r="G27" i="1" s="1"/>
  <c r="G25" i="1"/>
  <c r="G23" i="1"/>
  <c r="G20" i="1"/>
  <c r="G18" i="1"/>
  <c r="G16" i="1"/>
  <c r="G15" i="1" l="1"/>
  <c r="G22" i="1"/>
  <c r="G14" i="1" s="1"/>
  <c r="G13" i="1" s="1"/>
  <c r="G31" i="1"/>
  <c r="G30" i="1"/>
  <c r="G12" i="1" l="1"/>
</calcChain>
</file>

<file path=xl/sharedStrings.xml><?xml version="1.0" encoding="utf-8"?>
<sst xmlns="http://schemas.openxmlformats.org/spreadsheetml/2006/main" count="242" uniqueCount="86">
  <si>
    <t xml:space="preserve">    ЖИЛИЩНО-КОММУНАЛЬНОЕ ХОЗЯЙСТВО</t>
  </si>
  <si>
    <t>337</t>
  </si>
  <si>
    <t>0500</t>
  </si>
  <si>
    <t>0000000000</t>
  </si>
  <si>
    <t>000</t>
  </si>
  <si>
    <t xml:space="preserve">      Коммунальное хозяйство</t>
  </si>
  <si>
    <t>0502</t>
  </si>
  <si>
    <t>0400000000</t>
  </si>
  <si>
    <t>Мероприятие"Ремонт теплотрассы"</t>
  </si>
  <si>
    <t>240</t>
  </si>
  <si>
    <t>0400002000</t>
  </si>
  <si>
    <t>0300000000</t>
  </si>
  <si>
    <t>Мероприятие "Ремонт водопровода с.Кирово"</t>
  </si>
  <si>
    <t>Мероприятие по предупреждению ЧС на объектах коммунального хозяйства</t>
  </si>
  <si>
    <t xml:space="preserve">      Благоустройство</t>
  </si>
  <si>
    <t>0503</t>
  </si>
  <si>
    <t>0200000000</t>
  </si>
  <si>
    <t>0200001000</t>
  </si>
  <si>
    <t>0200002000</t>
  </si>
  <si>
    <t>Мероприятие"Модернизация уличного освещения"</t>
  </si>
  <si>
    <t>0200003000</t>
  </si>
  <si>
    <t xml:space="preserve">Муниципальная программа «Благоустройство территории Кировского сельсовета на 2018-2022 годы" </t>
  </si>
  <si>
    <t>1100000000</t>
  </si>
  <si>
    <t>Мероприятие"Озеленение и содержание мест массового отдыха, приобретение материалов"</t>
  </si>
  <si>
    <t>1100001000</t>
  </si>
  <si>
    <t>Мероприятие"Содержание, ремонт, благоустройство, постановка на учет памятников обелисков</t>
  </si>
  <si>
    <t>1100002000</t>
  </si>
  <si>
    <t>Мероприятия"Содержание и ремонт кладбищ, приобретение материалов, аккарицидная обработка кладбищ"</t>
  </si>
  <si>
    <t>1100003000</t>
  </si>
  <si>
    <t>Мероприятие"Вывоз мусора, приобретение ГСМ, материалов и основных средств"</t>
  </si>
  <si>
    <t>1100004000</t>
  </si>
  <si>
    <t>Мероприятие"Оплата по договорам за содержание территории поселения в чистоте"</t>
  </si>
  <si>
    <t>1100005000</t>
  </si>
  <si>
    <t>0300002000</t>
  </si>
  <si>
    <t>1100008000</t>
  </si>
  <si>
    <t>Муниципальная программа «Модернизация и реформирование жилищно-коммунального хозяйства Кировского сельсовета на 2021 – 2025 годы"</t>
  </si>
  <si>
    <t xml:space="preserve">Основное мероприятие «Комплексное развитие коммунальной инфраструктуры Кировского сельсовета» </t>
  </si>
  <si>
    <t>0300100000</t>
  </si>
  <si>
    <t>0300101000</t>
  </si>
  <si>
    <t>Прочая закупка товаров, работ и услуг</t>
  </si>
  <si>
    <t>Мероприятие "Паспортизация тепловых сетей"</t>
  </si>
  <si>
    <t>0300102000</t>
  </si>
  <si>
    <t>Мероприятие "Паспортизация водопроводных сетей"</t>
  </si>
  <si>
    <t>0300103000</t>
  </si>
  <si>
    <t>Основное мероприятие «Чистая вода»</t>
  </si>
  <si>
    <t>0300200000</t>
  </si>
  <si>
    <t>0300201000</t>
  </si>
  <si>
    <t>Мероприятие"Ремонт скважины,обеспечение населения холодным водоснабжением"</t>
  </si>
  <si>
    <t>Муниципальная программа «По предупреждению, ликвидации чрезвычайных ситуаций и борьбы с терроризмом, экстремизмом на территории муниципального образования Кировский сельсовет на 2021 – 2025 годы"</t>
  </si>
  <si>
    <t xml:space="preserve">        Муниципальная программа «Энергосбережение и повышение Энергоэффективности на 2021-2025 годы»</t>
  </si>
  <si>
    <t xml:space="preserve">              Мероприятие "Содержание уличного освещения"</t>
  </si>
  <si>
    <t>Мероприятие"Оплата услуг по уличному освещению"</t>
  </si>
  <si>
    <t>Мероприятие "Текущий ремонт помещения здания администрации"</t>
  </si>
  <si>
    <t>0200005000</t>
  </si>
  <si>
    <t>Мероприятие «Организация уличного освещения на территории Кировского сельсовета»</t>
  </si>
  <si>
    <t>0200006000</t>
  </si>
  <si>
    <t>Мероприятие "Кадастровые работы"</t>
  </si>
  <si>
    <t>Мероприятие "Обновление аншлагов на жилых и административных зданиях в с.Кирово,с.Алтай</t>
  </si>
  <si>
    <t>1100009000</t>
  </si>
  <si>
    <t>Мероприятие "Разработка материалов для внесения изменений в документы территориального планирования -  Генеральный план и в Правила землепользования и застройки Кировского сельсовета, в части актуализации графических и текстовых материалов"</t>
  </si>
  <si>
    <t>1100010000</t>
  </si>
  <si>
    <t>Код экономич.классиф.</t>
  </si>
  <si>
    <t>Наименование</t>
  </si>
  <si>
    <t>2021 год</t>
  </si>
  <si>
    <t>Оформления паспорта на тепловые сети</t>
  </si>
  <si>
    <t>Оформления паспорта на водопроводные сети</t>
  </si>
  <si>
    <t>Ремонт водопровода с.Кирово</t>
  </si>
  <si>
    <t>Приобретение материалов и основных средств</t>
  </si>
  <si>
    <t xml:space="preserve">Приобретение материалов </t>
  </si>
  <si>
    <t>Приобретение светильников и др.материалов для текущего ремонта</t>
  </si>
  <si>
    <t>Оплата услуг по уличному освещению   37104квт*7,00руб=259728,00;45370квт*7,50= 340275,00</t>
  </si>
  <si>
    <t>Замена светильников на светодиодные.</t>
  </si>
  <si>
    <t>замена окон в здании администрации</t>
  </si>
  <si>
    <t>ремонт уличного освещения по ул.Буденого,ул.Алтайская</t>
  </si>
  <si>
    <t>приобретение строительный и прочих материалов,установка детских площадок,тренажеров</t>
  </si>
  <si>
    <t>ограждение памятников в с.Кирово,с.Алтай,приобретение материалов</t>
  </si>
  <si>
    <t xml:space="preserve"> Содержание и ремонт кладбищ(уборка 10000,ограждение 12000) приобретение материалов 1000,00, аккарицидная обработка кладбищ 12000,00</t>
  </si>
  <si>
    <t>Вывоз мусора, приобретение ГСМ(500л*50,00=25000.масло мотор.1000), материалов и основных средств 4000руб</t>
  </si>
  <si>
    <t>тех.план  зем.участка для установки контейнеров для ТБО</t>
  </si>
  <si>
    <t>Оплата за услуги по разработке материалов для внесения изменений в документы территориального планирования -  Генеральный план и в Правила землепользования и застройки Кировского сельсовета, в части актуализации графических и текстовых материалов</t>
  </si>
  <si>
    <t>приобретение табличек с номерами домов и названиями улиц</t>
  </si>
  <si>
    <t>Договора ГПХ 25200 * 4 мес.</t>
  </si>
  <si>
    <t>Смета расходов</t>
  </si>
  <si>
    <t>по коммунальному хозяйству на 2021 год</t>
  </si>
  <si>
    <t>Глава Кировского сельсовета</t>
  </si>
  <si>
    <t>В.Т.Коваль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</si>
</sst>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A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1">
      <alignment vertical="top" wrapText="1"/>
    </xf>
    <xf numFmtId="49" fontId="4" fillId="0" borderId="1">
      <alignment horizontal="center" vertical="top" shrinkToFit="1"/>
    </xf>
    <xf numFmtId="164" fontId="2" fillId="3" borderId="1">
      <alignment horizontal="right" vertical="top" shrinkToFit="1"/>
    </xf>
  </cellStyleXfs>
  <cellXfs count="26">
    <xf numFmtId="0" fontId="0" fillId="0" borderId="0" xfId="0"/>
    <xf numFmtId="0" fontId="0" fillId="0" borderId="0" xfId="0" applyFont="1"/>
    <xf numFmtId="49" fontId="3" fillId="0" borderId="2" xfId="2" applyFont="1" applyFill="1" applyBorder="1" applyProtection="1">
      <alignment horizontal="center" vertical="top" shrinkToFit="1"/>
    </xf>
    <xf numFmtId="164" fontId="3" fillId="0" borderId="2" xfId="3" applyFont="1" applyFill="1" applyBorder="1" applyProtection="1">
      <alignment horizontal="right" vertical="top" shrinkToFit="1"/>
    </xf>
    <xf numFmtId="0" fontId="3" fillId="2" borderId="1" xfId="1" applyNumberFormat="1" applyFont="1" applyFill="1" applyProtection="1">
      <alignment vertical="top" wrapText="1"/>
    </xf>
    <xf numFmtId="49" fontId="5" fillId="2" borderId="3" xfId="2" applyFont="1" applyFill="1" applyBorder="1" applyProtection="1">
      <alignment horizontal="center" vertical="top" shrinkToFit="1"/>
    </xf>
    <xf numFmtId="2" fontId="5" fillId="2" borderId="1" xfId="3" applyNumberFormat="1" applyFont="1" applyFill="1" applyProtection="1">
      <alignment horizontal="right" vertical="top" shrinkToFit="1"/>
    </xf>
    <xf numFmtId="0" fontId="3" fillId="0" borderId="4" xfId="1" applyNumberFormat="1" applyFont="1" applyFill="1" applyBorder="1" applyProtection="1">
      <alignment vertical="top" wrapText="1"/>
    </xf>
    <xf numFmtId="49" fontId="3" fillId="0" borderId="1" xfId="2" applyFont="1" applyFill="1" applyProtection="1">
      <alignment horizontal="center" vertical="top" shrinkToFit="1"/>
    </xf>
    <xf numFmtId="2" fontId="3" fillId="0" borderId="1" xfId="3" applyNumberFormat="1" applyFont="1" applyFill="1" applyProtection="1">
      <alignment horizontal="right" vertical="top" shrinkToFit="1"/>
    </xf>
    <xf numFmtId="0" fontId="6" fillId="0" borderId="2" xfId="0" applyFont="1" applyFill="1" applyBorder="1" applyAlignment="1">
      <alignment wrapText="1"/>
    </xf>
    <xf numFmtId="49" fontId="5" fillId="0" borderId="5" xfId="2" applyFont="1" applyFill="1" applyBorder="1" applyProtection="1">
      <alignment horizontal="center" vertical="top" shrinkToFit="1"/>
    </xf>
    <xf numFmtId="49" fontId="5" fillId="0" borderId="1" xfId="2" applyFont="1" applyFill="1" applyProtection="1">
      <alignment horizontal="center" vertical="top" shrinkToFit="1"/>
    </xf>
    <xf numFmtId="2" fontId="5" fillId="0" borderId="1" xfId="3" applyNumberFormat="1" applyFont="1" applyFill="1" applyProtection="1">
      <alignment horizontal="right" vertical="top" shrinkToFit="1"/>
    </xf>
    <xf numFmtId="0" fontId="7" fillId="0" borderId="2" xfId="0" applyFont="1" applyFill="1" applyBorder="1" applyAlignment="1">
      <alignment wrapText="1"/>
    </xf>
    <xf numFmtId="0" fontId="5" fillId="0" borderId="3" xfId="1" applyNumberFormat="1" applyFont="1" applyFill="1" applyBorder="1" applyProtection="1">
      <alignment vertical="top" wrapText="1"/>
    </xf>
    <xf numFmtId="0" fontId="5" fillId="0" borderId="1" xfId="1" applyNumberFormat="1" applyFont="1" applyFill="1" applyProtection="1">
      <alignment vertical="top" wrapText="1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horizontal="justify" vertical="center"/>
    </xf>
    <xf numFmtId="0" fontId="3" fillId="0" borderId="1" xfId="1" applyNumberFormat="1" applyFont="1" applyFill="1" applyProtection="1">
      <alignment vertical="top" wrapText="1"/>
    </xf>
    <xf numFmtId="0" fontId="8" fillId="0" borderId="2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0" fillId="0" borderId="2" xfId="1" applyNumberFormat="1" applyFont="1" applyFill="1" applyBorder="1" applyProtection="1">
      <alignment vertical="top" wrapText="1"/>
    </xf>
    <xf numFmtId="0" fontId="1" fillId="0" borderId="0" xfId="0" applyFont="1" applyAlignment="1">
      <alignment horizontal="center"/>
    </xf>
    <xf numFmtId="49" fontId="3" fillId="0" borderId="2" xfId="2" applyFont="1" applyFill="1" applyBorder="1" applyAlignment="1" applyProtection="1">
      <alignment horizontal="center" vertical="top" shrinkToFit="1"/>
    </xf>
    <xf numFmtId="0" fontId="0" fillId="0" borderId="2" xfId="0" applyBorder="1" applyAlignment="1">
      <alignment horizontal="center" vertical="top" shrinkToFit="1"/>
    </xf>
  </cellXfs>
  <cellStyles count="4">
    <cellStyle name="st31" xfId="3"/>
    <cellStyle name="xl34" xfId="1"/>
    <cellStyle name="xl35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topLeftCell="B53" zoomScaleNormal="100" workbookViewId="0">
      <selection activeCell="B63" sqref="B63"/>
    </sheetView>
  </sheetViews>
  <sheetFormatPr defaultRowHeight="15" x14ac:dyDescent="0.25"/>
  <cols>
    <col min="1" max="1" width="9.140625" hidden="1" customWidth="1"/>
    <col min="2" max="2" width="48" customWidth="1"/>
    <col min="3" max="3" width="5.85546875" customWidth="1"/>
    <col min="4" max="4" width="8.7109375" customWidth="1"/>
    <col min="5" max="5" width="14.140625" customWidth="1"/>
    <col min="6" max="6" width="6.5703125" customWidth="1"/>
  </cols>
  <sheetData>
    <row r="1" spans="1:7" ht="3.75" customHeight="1" x14ac:dyDescent="0.25"/>
    <row r="2" spans="1:7" hidden="1" x14ac:dyDescent="0.25"/>
    <row r="3" spans="1:7" ht="1.5" hidden="1" customHeight="1" x14ac:dyDescent="0.25"/>
    <row r="4" spans="1:7" hidden="1" x14ac:dyDescent="0.25"/>
    <row r="5" spans="1:7" hidden="1" x14ac:dyDescent="0.25"/>
    <row r="6" spans="1:7" ht="20.25" hidden="1" x14ac:dyDescent="0.3">
      <c r="B6" s="23"/>
      <c r="C6" s="23"/>
      <c r="D6" s="23"/>
    </row>
    <row r="7" spans="1:7" ht="20.25" x14ac:dyDescent="0.3">
      <c r="B7" s="23"/>
      <c r="C7" s="23"/>
      <c r="D7" s="23"/>
    </row>
    <row r="8" spans="1:7" ht="20.25" x14ac:dyDescent="0.3">
      <c r="B8" s="23" t="s">
        <v>82</v>
      </c>
      <c r="C8" s="23"/>
      <c r="D8" s="23"/>
    </row>
    <row r="9" spans="1:7" ht="18.75" customHeight="1" x14ac:dyDescent="0.3">
      <c r="B9" s="23" t="s">
        <v>83</v>
      </c>
      <c r="C9" s="23"/>
      <c r="D9" s="23"/>
    </row>
    <row r="10" spans="1:7" ht="9" hidden="1" customHeight="1" thickBot="1" x14ac:dyDescent="0.25"/>
    <row r="11" spans="1:7" ht="18" customHeight="1" x14ac:dyDescent="0.25">
      <c r="B11" s="2" t="s">
        <v>62</v>
      </c>
      <c r="C11" s="24" t="s">
        <v>61</v>
      </c>
      <c r="D11" s="25"/>
      <c r="E11" s="25"/>
      <c r="F11" s="25"/>
      <c r="G11" s="3" t="s">
        <v>63</v>
      </c>
    </row>
    <row r="12" spans="1:7" ht="71.25" customHeight="1" x14ac:dyDescent="0.25">
      <c r="B12" s="4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6">
        <f>G13+G30</f>
        <v>1906.4</v>
      </c>
    </row>
    <row r="13" spans="1:7" ht="19.5" customHeight="1" x14ac:dyDescent="0.25">
      <c r="B13" s="7" t="s">
        <v>5</v>
      </c>
      <c r="C13" s="8" t="s">
        <v>1</v>
      </c>
      <c r="D13" s="8" t="s">
        <v>6</v>
      </c>
      <c r="E13" s="8" t="s">
        <v>3</v>
      </c>
      <c r="F13" s="8" t="s">
        <v>4</v>
      </c>
      <c r="G13" s="9">
        <f>G14+G27</f>
        <v>275</v>
      </c>
    </row>
    <row r="14" spans="1:7" ht="39.75" customHeight="1" x14ac:dyDescent="0.25">
      <c r="B14" s="10" t="s">
        <v>35</v>
      </c>
      <c r="C14" s="11" t="s">
        <v>1</v>
      </c>
      <c r="D14" s="12" t="s">
        <v>6</v>
      </c>
      <c r="E14" s="12" t="s">
        <v>11</v>
      </c>
      <c r="F14" s="12" t="s">
        <v>4</v>
      </c>
      <c r="G14" s="13">
        <f>G15+G22</f>
        <v>270</v>
      </c>
    </row>
    <row r="15" spans="1:7" ht="30.75" customHeight="1" x14ac:dyDescent="0.25">
      <c r="B15" s="14" t="s">
        <v>36</v>
      </c>
      <c r="C15" s="11" t="s">
        <v>1</v>
      </c>
      <c r="D15" s="12" t="s">
        <v>6</v>
      </c>
      <c r="E15" s="12" t="s">
        <v>37</v>
      </c>
      <c r="F15" s="12" t="s">
        <v>4</v>
      </c>
      <c r="G15" s="13">
        <f>G16+G18+G20</f>
        <v>120</v>
      </c>
    </row>
    <row r="16" spans="1:7" s="1" customFormat="1" ht="18.75" customHeight="1" x14ac:dyDescent="0.25">
      <c r="A16"/>
      <c r="B16" s="15" t="s">
        <v>8</v>
      </c>
      <c r="C16" s="12" t="s">
        <v>1</v>
      </c>
      <c r="D16" s="12" t="s">
        <v>6</v>
      </c>
      <c r="E16" s="12" t="s">
        <v>38</v>
      </c>
      <c r="F16" s="12" t="s">
        <v>4</v>
      </c>
      <c r="G16" s="13">
        <f>G17</f>
        <v>100</v>
      </c>
    </row>
    <row r="17" spans="1:7" s="1" customFormat="1" ht="33.75" customHeight="1" x14ac:dyDescent="0.25">
      <c r="A17"/>
      <c r="B17" s="16" t="s">
        <v>39</v>
      </c>
      <c r="C17" s="12" t="s">
        <v>1</v>
      </c>
      <c r="D17" s="12" t="s">
        <v>6</v>
      </c>
      <c r="E17" s="12" t="s">
        <v>38</v>
      </c>
      <c r="F17" s="12" t="s">
        <v>9</v>
      </c>
      <c r="G17" s="13">
        <v>100</v>
      </c>
    </row>
    <row r="18" spans="1:7" ht="27" customHeight="1" x14ac:dyDescent="0.25">
      <c r="B18" s="16" t="s">
        <v>40</v>
      </c>
      <c r="C18" s="12" t="s">
        <v>1</v>
      </c>
      <c r="D18" s="12" t="s">
        <v>6</v>
      </c>
      <c r="E18" s="12" t="s">
        <v>41</v>
      </c>
      <c r="F18" s="12" t="s">
        <v>4</v>
      </c>
      <c r="G18" s="13">
        <f>G19</f>
        <v>10</v>
      </c>
    </row>
    <row r="19" spans="1:7" ht="32.25" customHeight="1" x14ac:dyDescent="0.25">
      <c r="B19" s="16" t="s">
        <v>64</v>
      </c>
      <c r="C19" s="12" t="s">
        <v>1</v>
      </c>
      <c r="D19" s="12" t="s">
        <v>6</v>
      </c>
      <c r="E19" s="12" t="s">
        <v>41</v>
      </c>
      <c r="F19" s="12" t="s">
        <v>9</v>
      </c>
      <c r="G19" s="13">
        <v>10</v>
      </c>
    </row>
    <row r="20" spans="1:7" ht="27.75" customHeight="1" x14ac:dyDescent="0.25">
      <c r="B20" s="16" t="s">
        <v>42</v>
      </c>
      <c r="C20" s="12" t="s">
        <v>1</v>
      </c>
      <c r="D20" s="12" t="s">
        <v>6</v>
      </c>
      <c r="E20" s="12" t="s">
        <v>43</v>
      </c>
      <c r="F20" s="12" t="s">
        <v>4</v>
      </c>
      <c r="G20" s="13">
        <f>G21</f>
        <v>10</v>
      </c>
    </row>
    <row r="21" spans="1:7" ht="21" customHeight="1" x14ac:dyDescent="0.25">
      <c r="B21" s="16" t="s">
        <v>65</v>
      </c>
      <c r="C21" s="12" t="s">
        <v>1</v>
      </c>
      <c r="D21" s="12" t="s">
        <v>6</v>
      </c>
      <c r="E21" s="12" t="s">
        <v>43</v>
      </c>
      <c r="F21" s="12" t="s">
        <v>9</v>
      </c>
      <c r="G21" s="13">
        <v>10</v>
      </c>
    </row>
    <row r="22" spans="1:7" ht="32.25" customHeight="1" x14ac:dyDescent="0.25">
      <c r="B22" s="17" t="s">
        <v>44</v>
      </c>
      <c r="C22" s="12" t="s">
        <v>1</v>
      </c>
      <c r="D22" s="12" t="s">
        <v>6</v>
      </c>
      <c r="E22" s="12" t="s">
        <v>45</v>
      </c>
      <c r="F22" s="12" t="s">
        <v>4</v>
      </c>
      <c r="G22" s="13">
        <f>G23+G25</f>
        <v>150</v>
      </c>
    </row>
    <row r="23" spans="1:7" ht="19.5" customHeight="1" x14ac:dyDescent="0.25">
      <c r="B23" s="16" t="s">
        <v>12</v>
      </c>
      <c r="C23" s="12" t="s">
        <v>1</v>
      </c>
      <c r="D23" s="12" t="s">
        <v>6</v>
      </c>
      <c r="E23" s="12" t="s">
        <v>46</v>
      </c>
      <c r="F23" s="12" t="s">
        <v>4</v>
      </c>
      <c r="G23" s="13">
        <f>G24</f>
        <v>100</v>
      </c>
    </row>
    <row r="24" spans="1:7" ht="29.25" customHeight="1" x14ac:dyDescent="0.25">
      <c r="B24" s="16" t="s">
        <v>66</v>
      </c>
      <c r="C24" s="12" t="s">
        <v>1</v>
      </c>
      <c r="D24" s="12" t="s">
        <v>6</v>
      </c>
      <c r="E24" s="12" t="s">
        <v>46</v>
      </c>
      <c r="F24" s="12" t="s">
        <v>9</v>
      </c>
      <c r="G24" s="13">
        <v>100</v>
      </c>
    </row>
    <row r="25" spans="1:7" ht="27.75" customHeight="1" x14ac:dyDescent="0.25">
      <c r="B25" s="16" t="s">
        <v>47</v>
      </c>
      <c r="C25" s="12" t="s">
        <v>1</v>
      </c>
      <c r="D25" s="12" t="s">
        <v>6</v>
      </c>
      <c r="E25" s="12" t="s">
        <v>33</v>
      </c>
      <c r="F25" s="12" t="s">
        <v>4</v>
      </c>
      <c r="G25" s="13">
        <f>G26</f>
        <v>50</v>
      </c>
    </row>
    <row r="26" spans="1:7" ht="18.75" customHeight="1" x14ac:dyDescent="0.25">
      <c r="B26" s="16" t="s">
        <v>67</v>
      </c>
      <c r="C26" s="12" t="s">
        <v>1</v>
      </c>
      <c r="D26" s="12" t="s">
        <v>6</v>
      </c>
      <c r="E26" s="12" t="s">
        <v>33</v>
      </c>
      <c r="F26" s="12" t="s">
        <v>9</v>
      </c>
      <c r="G26" s="13">
        <v>50</v>
      </c>
    </row>
    <row r="27" spans="1:7" ht="64.5" customHeight="1" x14ac:dyDescent="0.25">
      <c r="B27" s="18" t="s">
        <v>48</v>
      </c>
      <c r="C27" s="12" t="s">
        <v>1</v>
      </c>
      <c r="D27" s="12" t="s">
        <v>6</v>
      </c>
      <c r="E27" s="12" t="s">
        <v>7</v>
      </c>
      <c r="F27" s="12" t="s">
        <v>4</v>
      </c>
      <c r="G27" s="13">
        <f>G28</f>
        <v>5</v>
      </c>
    </row>
    <row r="28" spans="1:7" ht="29.25" customHeight="1" x14ac:dyDescent="0.25">
      <c r="B28" s="16" t="s">
        <v>13</v>
      </c>
      <c r="C28" s="12" t="s">
        <v>1</v>
      </c>
      <c r="D28" s="12" t="s">
        <v>6</v>
      </c>
      <c r="E28" s="12" t="s">
        <v>10</v>
      </c>
      <c r="F28" s="12" t="s">
        <v>4</v>
      </c>
      <c r="G28" s="13">
        <f>G29</f>
        <v>5</v>
      </c>
    </row>
    <row r="29" spans="1:7" ht="18.75" customHeight="1" x14ac:dyDescent="0.25">
      <c r="B29" s="16" t="s">
        <v>68</v>
      </c>
      <c r="C29" s="12" t="s">
        <v>1</v>
      </c>
      <c r="D29" s="12" t="s">
        <v>6</v>
      </c>
      <c r="E29" s="12" t="s">
        <v>10</v>
      </c>
      <c r="F29" s="12" t="s">
        <v>9</v>
      </c>
      <c r="G29" s="13">
        <v>5</v>
      </c>
    </row>
    <row r="30" spans="1:7" ht="25.5" customHeight="1" x14ac:dyDescent="0.25">
      <c r="B30" s="19" t="s">
        <v>14</v>
      </c>
      <c r="C30" s="8" t="s">
        <v>1</v>
      </c>
      <c r="D30" s="8" t="s">
        <v>15</v>
      </c>
      <c r="E30" s="8" t="s">
        <v>3</v>
      </c>
      <c r="F30" s="8" t="s">
        <v>4</v>
      </c>
      <c r="G30" s="9">
        <f>G31+G42</f>
        <v>1631.4</v>
      </c>
    </row>
    <row r="31" spans="1:7" ht="30" customHeight="1" x14ac:dyDescent="0.25">
      <c r="B31" s="19" t="s">
        <v>49</v>
      </c>
      <c r="C31" s="12" t="s">
        <v>1</v>
      </c>
      <c r="D31" s="12" t="s">
        <v>15</v>
      </c>
      <c r="E31" s="12" t="s">
        <v>16</v>
      </c>
      <c r="F31" s="12" t="s">
        <v>4</v>
      </c>
      <c r="G31" s="13">
        <f>G32+G34+G36+G38+G40</f>
        <v>726.4</v>
      </c>
    </row>
    <row r="32" spans="1:7" ht="28.5" customHeight="1" x14ac:dyDescent="0.25">
      <c r="B32" s="16" t="s">
        <v>50</v>
      </c>
      <c r="C32" s="12" t="s">
        <v>1</v>
      </c>
      <c r="D32" s="12" t="s">
        <v>15</v>
      </c>
      <c r="E32" s="12" t="s">
        <v>17</v>
      </c>
      <c r="F32" s="12" t="s">
        <v>4</v>
      </c>
      <c r="G32" s="13">
        <f>G33</f>
        <v>100</v>
      </c>
    </row>
    <row r="33" spans="2:7" ht="33.75" customHeight="1" x14ac:dyDescent="0.25">
      <c r="B33" s="16" t="s">
        <v>69</v>
      </c>
      <c r="C33" s="12" t="s">
        <v>1</v>
      </c>
      <c r="D33" s="12" t="s">
        <v>15</v>
      </c>
      <c r="E33" s="12" t="s">
        <v>17</v>
      </c>
      <c r="F33" s="12" t="s">
        <v>9</v>
      </c>
      <c r="G33" s="13">
        <v>100</v>
      </c>
    </row>
    <row r="34" spans="2:7" ht="32.25" customHeight="1" x14ac:dyDescent="0.25">
      <c r="B34" s="16" t="s">
        <v>51</v>
      </c>
      <c r="C34" s="12" t="s">
        <v>1</v>
      </c>
      <c r="D34" s="12" t="s">
        <v>15</v>
      </c>
      <c r="E34" s="12" t="s">
        <v>18</v>
      </c>
      <c r="F34" s="12" t="s">
        <v>4</v>
      </c>
      <c r="G34" s="13">
        <f>G35</f>
        <v>600</v>
      </c>
    </row>
    <row r="35" spans="2:7" ht="30" customHeight="1" x14ac:dyDescent="0.25">
      <c r="B35" s="16" t="s">
        <v>70</v>
      </c>
      <c r="C35" s="12" t="s">
        <v>1</v>
      </c>
      <c r="D35" s="12" t="s">
        <v>15</v>
      </c>
      <c r="E35" s="12" t="s">
        <v>18</v>
      </c>
      <c r="F35" s="12" t="s">
        <v>9</v>
      </c>
      <c r="G35" s="13">
        <v>600</v>
      </c>
    </row>
    <row r="36" spans="2:7" ht="31.5" customHeight="1" x14ac:dyDescent="0.25">
      <c r="B36" s="16" t="s">
        <v>19</v>
      </c>
      <c r="C36" s="12" t="s">
        <v>1</v>
      </c>
      <c r="D36" s="12" t="s">
        <v>15</v>
      </c>
      <c r="E36" s="12" t="s">
        <v>20</v>
      </c>
      <c r="F36" s="12" t="s">
        <v>4</v>
      </c>
      <c r="G36" s="13">
        <f>G37</f>
        <v>10</v>
      </c>
    </row>
    <row r="37" spans="2:7" ht="22.5" customHeight="1" x14ac:dyDescent="0.25">
      <c r="B37" s="16" t="s">
        <v>71</v>
      </c>
      <c r="C37" s="12" t="s">
        <v>1</v>
      </c>
      <c r="D37" s="12" t="s">
        <v>15</v>
      </c>
      <c r="E37" s="12" t="s">
        <v>20</v>
      </c>
      <c r="F37" s="12" t="s">
        <v>9</v>
      </c>
      <c r="G37" s="13">
        <v>10</v>
      </c>
    </row>
    <row r="38" spans="2:7" ht="25.5" x14ac:dyDescent="0.25">
      <c r="B38" s="16" t="s">
        <v>52</v>
      </c>
      <c r="C38" s="12" t="s">
        <v>1</v>
      </c>
      <c r="D38" s="12" t="s">
        <v>15</v>
      </c>
      <c r="E38" s="12" t="s">
        <v>53</v>
      </c>
      <c r="F38" s="12" t="s">
        <v>4</v>
      </c>
      <c r="G38" s="13">
        <f>G39</f>
        <v>10</v>
      </c>
    </row>
    <row r="39" spans="2:7" x14ac:dyDescent="0.25">
      <c r="B39" s="16" t="s">
        <v>72</v>
      </c>
      <c r="C39" s="12" t="s">
        <v>1</v>
      </c>
      <c r="D39" s="12" t="s">
        <v>15</v>
      </c>
      <c r="E39" s="12" t="s">
        <v>53</v>
      </c>
      <c r="F39" s="12" t="s">
        <v>9</v>
      </c>
      <c r="G39" s="13">
        <v>10</v>
      </c>
    </row>
    <row r="40" spans="2:7" ht="25.5" x14ac:dyDescent="0.25">
      <c r="B40" s="16" t="s">
        <v>54</v>
      </c>
      <c r="C40" s="12" t="s">
        <v>1</v>
      </c>
      <c r="D40" s="12" t="s">
        <v>15</v>
      </c>
      <c r="E40" s="12" t="s">
        <v>55</v>
      </c>
      <c r="F40" s="12" t="s">
        <v>4</v>
      </c>
      <c r="G40" s="13">
        <f>G41</f>
        <v>6.4</v>
      </c>
    </row>
    <row r="41" spans="2:7" ht="25.5" x14ac:dyDescent="0.25">
      <c r="B41" s="16" t="s">
        <v>73</v>
      </c>
      <c r="C41" s="12" t="s">
        <v>1</v>
      </c>
      <c r="D41" s="12" t="s">
        <v>15</v>
      </c>
      <c r="E41" s="12" t="s">
        <v>55</v>
      </c>
      <c r="F41" s="12" t="s">
        <v>9</v>
      </c>
      <c r="G41" s="13">
        <v>6.4</v>
      </c>
    </row>
    <row r="42" spans="2:7" ht="25.5" x14ac:dyDescent="0.25">
      <c r="B42" s="18" t="s">
        <v>21</v>
      </c>
      <c r="C42" s="12" t="s">
        <v>1</v>
      </c>
      <c r="D42" s="12" t="s">
        <v>15</v>
      </c>
      <c r="E42" s="12" t="s">
        <v>22</v>
      </c>
      <c r="F42" s="12" t="s">
        <v>4</v>
      </c>
      <c r="G42" s="13">
        <f>G43+G45+G47+G49+G51+G53+G55+G57</f>
        <v>905</v>
      </c>
    </row>
    <row r="43" spans="2:7" ht="26.25" x14ac:dyDescent="0.25">
      <c r="B43" s="20" t="s">
        <v>23</v>
      </c>
      <c r="C43" s="11" t="s">
        <v>1</v>
      </c>
      <c r="D43" s="12" t="s">
        <v>15</v>
      </c>
      <c r="E43" s="12" t="s">
        <v>24</v>
      </c>
      <c r="F43" s="12" t="s">
        <v>4</v>
      </c>
      <c r="G43" s="13">
        <f>G44</f>
        <v>150</v>
      </c>
    </row>
    <row r="44" spans="2:7" ht="25.5" x14ac:dyDescent="0.25">
      <c r="B44" s="16" t="s">
        <v>74</v>
      </c>
      <c r="C44" s="12" t="s">
        <v>1</v>
      </c>
      <c r="D44" s="12" t="s">
        <v>15</v>
      </c>
      <c r="E44" s="12" t="s">
        <v>24</v>
      </c>
      <c r="F44" s="12" t="s">
        <v>9</v>
      </c>
      <c r="G44" s="13">
        <v>150</v>
      </c>
    </row>
    <row r="45" spans="2:7" ht="26.25" x14ac:dyDescent="0.25">
      <c r="B45" s="21" t="s">
        <v>25</v>
      </c>
      <c r="C45" s="12" t="s">
        <v>1</v>
      </c>
      <c r="D45" s="12" t="s">
        <v>15</v>
      </c>
      <c r="E45" s="12" t="s">
        <v>26</v>
      </c>
      <c r="F45" s="12" t="s">
        <v>4</v>
      </c>
      <c r="G45" s="13">
        <f>G46</f>
        <v>400</v>
      </c>
    </row>
    <row r="46" spans="2:7" ht="25.5" x14ac:dyDescent="0.25">
      <c r="B46" s="16" t="s">
        <v>75</v>
      </c>
      <c r="C46" s="12" t="s">
        <v>1</v>
      </c>
      <c r="D46" s="12" t="s">
        <v>15</v>
      </c>
      <c r="E46" s="12" t="s">
        <v>26</v>
      </c>
      <c r="F46" s="12" t="s">
        <v>9</v>
      </c>
      <c r="G46" s="13">
        <v>400</v>
      </c>
    </row>
    <row r="47" spans="2:7" ht="38.25" x14ac:dyDescent="0.25">
      <c r="B47" s="16" t="s">
        <v>27</v>
      </c>
      <c r="C47" s="12" t="s">
        <v>1</v>
      </c>
      <c r="D47" s="12" t="s">
        <v>15</v>
      </c>
      <c r="E47" s="12" t="s">
        <v>28</v>
      </c>
      <c r="F47" s="12" t="s">
        <v>4</v>
      </c>
      <c r="G47" s="13">
        <f>G48</f>
        <v>100</v>
      </c>
    </row>
    <row r="48" spans="2:7" ht="48" customHeight="1" x14ac:dyDescent="0.25">
      <c r="B48" s="22" t="s">
        <v>76</v>
      </c>
      <c r="C48" s="12" t="s">
        <v>1</v>
      </c>
      <c r="D48" s="12" t="s">
        <v>15</v>
      </c>
      <c r="E48" s="12" t="s">
        <v>28</v>
      </c>
      <c r="F48" s="12" t="s">
        <v>9</v>
      </c>
      <c r="G48" s="13">
        <v>100</v>
      </c>
    </row>
    <row r="49" spans="2:7" ht="25.5" x14ac:dyDescent="0.25">
      <c r="B49" s="16" t="s">
        <v>29</v>
      </c>
      <c r="C49" s="12" t="s">
        <v>1</v>
      </c>
      <c r="D49" s="12" t="s">
        <v>15</v>
      </c>
      <c r="E49" s="12" t="s">
        <v>30</v>
      </c>
      <c r="F49" s="12" t="s">
        <v>4</v>
      </c>
      <c r="G49" s="13">
        <f>G50</f>
        <v>100</v>
      </c>
    </row>
    <row r="50" spans="2:7" ht="45" x14ac:dyDescent="0.25">
      <c r="B50" s="22" t="s">
        <v>77</v>
      </c>
      <c r="C50" s="12" t="s">
        <v>1</v>
      </c>
      <c r="D50" s="12" t="s">
        <v>15</v>
      </c>
      <c r="E50" s="12" t="s">
        <v>30</v>
      </c>
      <c r="F50" s="12" t="s">
        <v>9</v>
      </c>
      <c r="G50" s="13">
        <v>100</v>
      </c>
    </row>
    <row r="51" spans="2:7" ht="25.5" x14ac:dyDescent="0.25">
      <c r="B51" s="16" t="s">
        <v>31</v>
      </c>
      <c r="C51" s="12" t="s">
        <v>1</v>
      </c>
      <c r="D51" s="12" t="s">
        <v>15</v>
      </c>
      <c r="E51" s="12" t="s">
        <v>32</v>
      </c>
      <c r="F51" s="12" t="s">
        <v>4</v>
      </c>
      <c r="G51" s="13">
        <f>G52</f>
        <v>100</v>
      </c>
    </row>
    <row r="52" spans="2:7" x14ac:dyDescent="0.25">
      <c r="B52" s="22" t="s">
        <v>81</v>
      </c>
      <c r="C52" s="12" t="s">
        <v>1</v>
      </c>
      <c r="D52" s="12" t="s">
        <v>15</v>
      </c>
      <c r="E52" s="12" t="s">
        <v>32</v>
      </c>
      <c r="F52" s="12" t="s">
        <v>9</v>
      </c>
      <c r="G52" s="13">
        <v>100</v>
      </c>
    </row>
    <row r="53" spans="2:7" x14ac:dyDescent="0.25">
      <c r="B53" s="16" t="s">
        <v>56</v>
      </c>
      <c r="C53" s="12" t="s">
        <v>1</v>
      </c>
      <c r="D53" s="12" t="s">
        <v>15</v>
      </c>
      <c r="E53" s="12" t="s">
        <v>34</v>
      </c>
      <c r="F53" s="12" t="s">
        <v>4</v>
      </c>
      <c r="G53" s="13">
        <f>G54</f>
        <v>5</v>
      </c>
    </row>
    <row r="54" spans="2:7" ht="30" x14ac:dyDescent="0.25">
      <c r="B54" s="22" t="s">
        <v>78</v>
      </c>
      <c r="C54" s="12" t="s">
        <v>1</v>
      </c>
      <c r="D54" s="12" t="s">
        <v>15</v>
      </c>
      <c r="E54" s="12" t="s">
        <v>34</v>
      </c>
      <c r="F54" s="12" t="s">
        <v>9</v>
      </c>
      <c r="G54" s="13">
        <v>5</v>
      </c>
    </row>
    <row r="55" spans="2:7" ht="25.5" x14ac:dyDescent="0.25">
      <c r="B55" s="16" t="s">
        <v>57</v>
      </c>
      <c r="C55" s="12" t="s">
        <v>1</v>
      </c>
      <c r="D55" s="12" t="s">
        <v>15</v>
      </c>
      <c r="E55" s="12" t="s">
        <v>58</v>
      </c>
      <c r="F55" s="12" t="s">
        <v>4</v>
      </c>
      <c r="G55" s="13">
        <f>G56</f>
        <v>40</v>
      </c>
    </row>
    <row r="56" spans="2:7" ht="25.5" x14ac:dyDescent="0.25">
      <c r="B56" s="16" t="s">
        <v>80</v>
      </c>
      <c r="C56" s="12" t="s">
        <v>1</v>
      </c>
      <c r="D56" s="12" t="s">
        <v>15</v>
      </c>
      <c r="E56" s="12" t="s">
        <v>58</v>
      </c>
      <c r="F56" s="12" t="s">
        <v>9</v>
      </c>
      <c r="G56" s="13">
        <v>40</v>
      </c>
    </row>
    <row r="57" spans="2:7" ht="76.5" x14ac:dyDescent="0.25">
      <c r="B57" s="16" t="s">
        <v>59</v>
      </c>
      <c r="C57" s="12" t="s">
        <v>1</v>
      </c>
      <c r="D57" s="12" t="s">
        <v>15</v>
      </c>
      <c r="E57" s="12" t="s">
        <v>60</v>
      </c>
      <c r="F57" s="12" t="s">
        <v>4</v>
      </c>
      <c r="G57" s="13">
        <f>G58</f>
        <v>10</v>
      </c>
    </row>
    <row r="58" spans="2:7" ht="63.75" x14ac:dyDescent="0.25">
      <c r="B58" s="16" t="s">
        <v>79</v>
      </c>
      <c r="C58" s="12" t="s">
        <v>1</v>
      </c>
      <c r="D58" s="12" t="s">
        <v>15</v>
      </c>
      <c r="E58" s="12" t="s">
        <v>60</v>
      </c>
      <c r="F58" s="12" t="s">
        <v>9</v>
      </c>
      <c r="G58" s="13">
        <v>10</v>
      </c>
    </row>
    <row r="62" spans="2:7" x14ac:dyDescent="0.25">
      <c r="B62" t="s">
        <v>84</v>
      </c>
      <c r="E62" t="s">
        <v>85</v>
      </c>
    </row>
  </sheetData>
  <mergeCells count="5">
    <mergeCell ref="B6:D6"/>
    <mergeCell ref="B7:D7"/>
    <mergeCell ref="B8:D8"/>
    <mergeCell ref="B9:D9"/>
    <mergeCell ref="C11:F11"/>
  </mergeCells>
  <pageMargins left="0.70866141732283472" right="0.70866141732283472" top="0.35433070866141736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2020-11-20T04:28:32Z</cp:lastPrinted>
  <dcterms:created xsi:type="dcterms:W3CDTF">2008-11-17T02:07:31Z</dcterms:created>
  <dcterms:modified xsi:type="dcterms:W3CDTF">2020-11-20T04:28:35Z</dcterms:modified>
</cp:coreProperties>
</file>